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64.0.99\Doc\Доходы\Титова\ГУДКОВА\Актуализированная версия\Изменения 4 28.07.2022\"/>
    </mc:Choice>
  </mc:AlternateContent>
  <bookViews>
    <workbookView xWindow="0" yWindow="0" windowWidth="23040" windowHeight="8652"/>
  </bookViews>
  <sheets>
    <sheet name="2022-2023" sheetId="2" r:id="rId1"/>
  </sheets>
  <calcPr calcId="162913"/>
</workbook>
</file>

<file path=xl/calcChain.xml><?xml version="1.0" encoding="utf-8"?>
<calcChain xmlns="http://schemas.openxmlformats.org/spreadsheetml/2006/main">
  <c r="X15" i="2" l="1"/>
  <c r="X16" i="2"/>
  <c r="X14" i="2"/>
  <c r="AS17" i="2"/>
  <c r="AR17" i="2"/>
  <c r="Z17" i="2"/>
  <c r="AA17" i="2"/>
  <c r="AB17" i="2"/>
  <c r="AC17" i="2"/>
  <c r="AD17" i="2"/>
  <c r="AE17" i="2"/>
  <c r="AF17" i="2"/>
  <c r="AG17" i="2"/>
  <c r="AH17" i="2"/>
  <c r="AI17" i="2"/>
  <c r="AJ17" i="2"/>
  <c r="AK17" i="2"/>
  <c r="AL17" i="2"/>
  <c r="AM17" i="2"/>
  <c r="AN17" i="2"/>
  <c r="AO17" i="2"/>
  <c r="AP17" i="2"/>
  <c r="Y17" i="2"/>
  <c r="B15" i="2"/>
  <c r="B16" i="2"/>
  <c r="B14" i="2"/>
  <c r="AQ17" i="2"/>
  <c r="AT17" i="2"/>
  <c r="C17" i="2"/>
  <c r="D17" i="2"/>
  <c r="E17" i="2"/>
  <c r="T17" i="2"/>
  <c r="S17" i="2"/>
  <c r="R17" i="2"/>
  <c r="Q17" i="2"/>
  <c r="V17" i="2"/>
  <c r="H17" i="2"/>
  <c r="AU17" i="2"/>
  <c r="N17" i="2"/>
  <c r="O17" i="2"/>
  <c r="P17" i="2"/>
  <c r="U17" i="2"/>
  <c r="M17" i="2"/>
  <c r="L17" i="2"/>
  <c r="J17" i="2"/>
  <c r="K17" i="2"/>
  <c r="I17" i="2"/>
  <c r="G17" i="2"/>
  <c r="F17" i="2"/>
  <c r="W17" i="2"/>
  <c r="X17" i="2" l="1"/>
  <c r="B17" i="2"/>
</calcChain>
</file>

<file path=xl/sharedStrings.xml><?xml version="1.0" encoding="utf-8"?>
<sst xmlns="http://schemas.openxmlformats.org/spreadsheetml/2006/main" count="62" uniqueCount="46">
  <si>
    <t>ВСЕГО</t>
  </si>
  <si>
    <t>в том числе:</t>
  </si>
  <si>
    <t>Сумма, всего</t>
  </si>
  <si>
    <t xml:space="preserve">           Наименование получателей бюджетных средств</t>
  </si>
  <si>
    <t xml:space="preserve">                                                                                                        </t>
  </si>
  <si>
    <t>на обеспечение подвоза обучающихся к месту обучения в муниципальные общеобразовательные организации в Московской области , расположенные в сельских населенных пунктах</t>
  </si>
  <si>
    <t>к решению Совета депутатов Талдомского городского округа</t>
  </si>
  <si>
    <t>Администрация Талдомского городского округа</t>
  </si>
  <si>
    <t>Комитет по культуре, физической культуре, спорту, туризму и работе с молодежью</t>
  </si>
  <si>
    <t>на 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</si>
  <si>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 xml:space="preserve"> на реализацию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</si>
  <si>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на софинансирование работ по капитальному ремонту и ремонту автомобильных дорог общего пользования местного значения</t>
  </si>
  <si>
    <t>Управление  образования</t>
  </si>
  <si>
    <t xml:space="preserve">на мероприятия по оздоровлению детей </t>
  </si>
  <si>
    <t>2023 г.</t>
  </si>
  <si>
    <t>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</si>
  <si>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на организацию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и частных общеобразовательных </t>
  </si>
  <si>
    <t>на реализацию мероприятий по обеспечению жильем молодых семей</t>
  </si>
  <si>
    <t>на строительство и реконструкцию объектов коммунальной инфраструктуры</t>
  </si>
  <si>
    <t xml:space="preserve">на государственную поддержку отрасли культуры (модернизация библиотек
в части комплектования книжных фондов муниципальных общедоступных библиотек) </t>
  </si>
  <si>
    <t>на мероприятия по проведению капитального ремонта в муниципальных дошкольных образовательных организациях в Московской области на 2022 год и на плановый период 2023 и 2024 годов</t>
  </si>
  <si>
    <t xml:space="preserve">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
в сельской местности и малых городах</t>
  </si>
  <si>
    <t>2024 г.</t>
  </si>
  <si>
    <t xml:space="preserve"> на 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</si>
  <si>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 xml:space="preserve"> на частичную компенсацию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 Московской области</t>
  </si>
  <si>
    <t xml:space="preserve">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</si>
  <si>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на реализацию мероприятий по улучшению жилищных условий многодетных семей</t>
  </si>
  <si>
    <t>на капитальный ремонт, приобретение, монтаж и ввод в эксплуатацию объектов коммунальной инфраструктуры</t>
  </si>
  <si>
    <t>на строительство и реконструкцию объектов очистки сточных вод</t>
  </si>
  <si>
    <t xml:space="preserve">на строительство (реконструкцию) канализационных коллекторов, канализационных насосных станций </t>
  </si>
  <si>
    <t>на софинансирование работ в целях проведения капитального ремонта 
и ремонта автомобильных дорог, примыкающих к территориям садоводческих и огороднических некоммерческих товариществ</t>
  </si>
  <si>
    <t xml:space="preserve"> на обеспечение образовательных организаций материально-технической базой для внедрения цифровой образовательной среды</t>
  </si>
  <si>
    <t>на оснащение планшетными компьютерами общеобразовательных организаций
в Московской области</t>
  </si>
  <si>
    <t>на обновление и техническое обслуживание (ремонт) средств (программного обеспечения и оборудования), приобретенных в рамках субсидии на обеспечение образовательных организаций материально-технической базой для внедрения цифровой образовательной среды в рамках федерального проекта «Цифровая образовательная среда» национального проекта «Образование»</t>
  </si>
  <si>
    <t>на ремонт подъездов в многоквартирных домах</t>
  </si>
  <si>
    <t>на реализацию программ формирования современной городской среды в части благоустройства общественных территорий</t>
  </si>
  <si>
    <t>на ремонт дворовых территорий</t>
  </si>
  <si>
    <t xml:space="preserve">на устройство и капитальный ремонт систем наружного освещения в рамках реализации проекта «Светлый город» </t>
  </si>
  <si>
    <t xml:space="preserve">на реализацию мероприятий по обеспечению устойчивого сокращения непригодного для проживания жилищного фонда </t>
  </si>
  <si>
    <t>всего</t>
  </si>
  <si>
    <t>в том числе за счет ГК-Фонда ЖКХ</t>
  </si>
  <si>
    <t>Приложение 11</t>
  </si>
  <si>
    <t xml:space="preserve">Расходы бюджета Талдомского городского округа  на плановый перид 2023-2024  годов за счет средств субсидий, перечисляемых из бюджета Московской области </t>
  </si>
  <si>
    <t xml:space="preserve">                                                                                                        "О бюджете Талдомского городского округа на 2022 год и на плановый</t>
  </si>
  <si>
    <t>период 2023 и 2024 годов от    " 23   " декабря 2021 г. № 80</t>
  </si>
  <si>
    <t>строительство и реконструкция (модернизация) объектов питьевого водоснабжения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</si>
</sst>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#,##0.00000"/>
  </numFmts>
  <fonts count="14" x14ac:knownFonts="1">
    <font>
      <sz val="10"/>
      <name val="Arial Cyr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Arial Cyr"/>
      <charset val="204"/>
    </font>
    <font>
      <sz val="14"/>
      <name val="Arial"/>
      <family val="2"/>
      <charset val="204"/>
    </font>
    <font>
      <sz val="14"/>
      <name val="Arial Cyr"/>
      <charset val="204"/>
    </font>
    <font>
      <b/>
      <sz val="18"/>
      <name val="Arial"/>
      <family val="2"/>
      <charset val="204"/>
    </font>
    <font>
      <sz val="18"/>
      <name val="Arial Cyr"/>
      <charset val="204"/>
    </font>
    <font>
      <sz val="18"/>
      <name val="Arial"/>
      <family val="2"/>
      <charset val="204"/>
    </font>
    <font>
      <b/>
      <sz val="24"/>
      <name val="Arial"/>
      <family val="2"/>
      <charset val="204"/>
    </font>
    <font>
      <sz val="24"/>
      <name val="Arial"/>
      <family val="2"/>
      <charset val="204"/>
    </font>
    <font>
      <sz val="16"/>
      <name val="Arial"/>
      <family val="2"/>
      <charset val="204"/>
    </font>
    <font>
      <sz val="16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9" fillId="0" borderId="0" xfId="0" applyFont="1"/>
    <xf numFmtId="0" fontId="10" fillId="0" borderId="1" xfId="0" applyFont="1" applyBorder="1" applyAlignment="1">
      <alignment vertical="center" wrapText="1"/>
    </xf>
    <xf numFmtId="4" fontId="10" fillId="0" borderId="1" xfId="0" applyNumberFormat="1" applyFont="1" applyBorder="1" applyAlignment="1">
      <alignment horizontal="center"/>
    </xf>
    <xf numFmtId="4" fontId="11" fillId="0" borderId="1" xfId="0" applyNumberFormat="1" applyFont="1" applyBorder="1" applyAlignment="1">
      <alignment horizontal="center"/>
    </xf>
    <xf numFmtId="164" fontId="11" fillId="0" borderId="1" xfId="0" applyNumberFormat="1" applyFont="1" applyBorder="1" applyAlignment="1">
      <alignment horizontal="center"/>
    </xf>
    <xf numFmtId="0" fontId="11" fillId="0" borderId="1" xfId="0" applyFont="1" applyBorder="1"/>
    <xf numFmtId="4" fontId="11" fillId="0" borderId="1" xfId="0" applyNumberFormat="1" applyFont="1" applyBorder="1"/>
    <xf numFmtId="2" fontId="11" fillId="0" borderId="1" xfId="0" applyNumberFormat="1" applyFont="1" applyBorder="1" applyAlignment="1">
      <alignment horizontal="center"/>
    </xf>
    <xf numFmtId="0" fontId="11" fillId="0" borderId="0" xfId="0" applyFont="1"/>
    <xf numFmtId="0" fontId="10" fillId="0" borderId="1" xfId="0" applyFont="1" applyBorder="1" applyAlignment="1">
      <alignment wrapText="1"/>
    </xf>
    <xf numFmtId="0" fontId="10" fillId="0" borderId="1" xfId="0" applyFont="1" applyBorder="1"/>
    <xf numFmtId="164" fontId="10" fillId="0" borderId="1" xfId="0" applyNumberFormat="1" applyFont="1" applyBorder="1" applyAlignment="1">
      <alignment horizontal="center"/>
    </xf>
    <xf numFmtId="0" fontId="12" fillId="0" borderId="0" xfId="0" applyFont="1"/>
    <xf numFmtId="0" fontId="13" fillId="2" borderId="1" xfId="0" applyFont="1" applyFill="1" applyBorder="1" applyAlignment="1">
      <alignment horizontal="center" vertical="top" wrapText="1"/>
    </xf>
    <xf numFmtId="0" fontId="9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7" fillId="0" borderId="0" xfId="0" applyFont="1" applyAlignment="1"/>
    <xf numFmtId="0" fontId="9" fillId="0" borderId="0" xfId="0" applyFont="1" applyAlignment="1"/>
    <xf numFmtId="165" fontId="11" fillId="0" borderId="1" xfId="0" applyNumberFormat="1" applyFont="1" applyBorder="1" applyAlignment="1">
      <alignment horizontal="center"/>
    </xf>
    <xf numFmtId="165" fontId="10" fillId="0" borderId="1" xfId="0" applyNumberFormat="1" applyFont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right"/>
    </xf>
    <xf numFmtId="0" fontId="13" fillId="2" borderId="8" xfId="0" applyFont="1" applyFill="1" applyBorder="1" applyAlignment="1">
      <alignment horizontal="center" vertical="top" wrapText="1"/>
    </xf>
    <xf numFmtId="0" fontId="13" fillId="2" borderId="9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2" borderId="3" xfId="0" applyFill="1" applyBorder="1" applyAlignment="1"/>
    <xf numFmtId="0" fontId="0" fillId="2" borderId="4" xfId="0" applyFill="1" applyBorder="1" applyAlignment="1"/>
    <xf numFmtId="0" fontId="12" fillId="2" borderId="6" xfId="0" applyFont="1" applyFill="1" applyBorder="1" applyAlignment="1">
      <alignment horizontal="center" vertical="top" wrapText="1"/>
    </xf>
    <xf numFmtId="0" fontId="13" fillId="2" borderId="5" xfId="0" applyFont="1" applyFill="1" applyBorder="1" applyAlignment="1">
      <alignment horizontal="center" vertical="top" wrapText="1"/>
    </xf>
    <xf numFmtId="0" fontId="12" fillId="2" borderId="5" xfId="0" applyFont="1" applyFill="1" applyBorder="1" applyAlignment="1">
      <alignment horizontal="center" vertical="top" wrapText="1"/>
    </xf>
    <xf numFmtId="0" fontId="13" fillId="2" borderId="6" xfId="0" applyFont="1" applyFill="1" applyBorder="1" applyAlignment="1">
      <alignment horizontal="center" vertical="top" wrapText="1"/>
    </xf>
    <xf numFmtId="2" fontId="12" fillId="2" borderId="6" xfId="0" applyNumberFormat="1" applyFont="1" applyFill="1" applyBorder="1" applyAlignment="1">
      <alignment horizontal="center" vertical="top" wrapText="1"/>
    </xf>
    <xf numFmtId="2" fontId="12" fillId="2" borderId="5" xfId="0" applyNumberFormat="1" applyFont="1" applyFill="1" applyBorder="1" applyAlignment="1">
      <alignment horizontal="center" vertical="top" wrapText="1"/>
    </xf>
    <xf numFmtId="0" fontId="13" fillId="2" borderId="5" xfId="0" applyFont="1" applyFill="1" applyBorder="1" applyAlignment="1">
      <alignment horizont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/>
    <xf numFmtId="0" fontId="5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/>
    </xf>
    <xf numFmtId="0" fontId="6" fillId="0" borderId="5" xfId="0" applyFont="1" applyBorder="1" applyAlignment="1">
      <alignment vertical="center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Border="1" applyAlignment="1"/>
    <xf numFmtId="0" fontId="2" fillId="2" borderId="5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wrapText="1"/>
    </xf>
    <xf numFmtId="0" fontId="7" fillId="0" borderId="0" xfId="0" applyFont="1" applyAlignment="1">
      <alignment horizontal="right"/>
    </xf>
    <xf numFmtId="0" fontId="9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17"/>
  <sheetViews>
    <sheetView tabSelected="1" view="pageBreakPreview" topLeftCell="I1" zoomScale="75" zoomScaleNormal="75" zoomScaleSheetLayoutView="75" workbookViewId="0">
      <selection activeCell="AR1" sqref="AR1:AU1"/>
    </sheetView>
  </sheetViews>
  <sheetFormatPr defaultColWidth="9.109375" defaultRowHeight="15" x14ac:dyDescent="0.25"/>
  <cols>
    <col min="1" max="1" width="45.33203125" style="1" customWidth="1"/>
    <col min="2" max="2" width="38.5546875" style="1" customWidth="1"/>
    <col min="3" max="3" width="27.88671875" style="1" customWidth="1"/>
    <col min="4" max="4" width="21.44140625" style="1" customWidth="1"/>
    <col min="5" max="5" width="28.77734375" style="1" customWidth="1"/>
    <col min="6" max="6" width="30.21875" style="1" customWidth="1"/>
    <col min="7" max="22" width="26.5546875" style="1" customWidth="1"/>
    <col min="23" max="23" width="27.21875" style="1" customWidth="1"/>
    <col min="24" max="24" width="38.88671875" style="1" customWidth="1"/>
    <col min="25" max="26" width="28" style="1" customWidth="1"/>
    <col min="27" max="27" width="42" style="1" customWidth="1"/>
    <col min="28" max="28" width="30.6640625" style="1" customWidth="1"/>
    <col min="29" max="29" width="25.109375" style="1" customWidth="1"/>
    <col min="30" max="30" width="24.5546875" style="1" customWidth="1"/>
    <col min="31" max="31" width="25.6640625" style="1" customWidth="1"/>
    <col min="32" max="33" width="25.88671875" style="1" customWidth="1"/>
    <col min="34" max="34" width="27.77734375" style="1" customWidth="1"/>
    <col min="35" max="35" width="21.109375" style="1" customWidth="1"/>
    <col min="36" max="36" width="36.21875" style="1" customWidth="1"/>
    <col min="37" max="37" width="27.5546875" style="1" customWidth="1"/>
    <col min="38" max="38" width="30.6640625" style="1" customWidth="1"/>
    <col min="39" max="39" width="33.33203125" style="1" customWidth="1"/>
    <col min="40" max="40" width="21.109375" style="1" customWidth="1"/>
    <col min="41" max="41" width="28.21875" style="1" customWidth="1"/>
    <col min="42" max="43" width="23.33203125" style="1" customWidth="1"/>
    <col min="44" max="44" width="33.77734375" style="1" customWidth="1"/>
    <col min="45" max="45" width="25.5546875" style="1" customWidth="1"/>
    <col min="46" max="46" width="23.33203125" style="1" customWidth="1"/>
    <col min="47" max="47" width="28.21875" style="1" customWidth="1"/>
    <col min="48" max="16384" width="9.109375" style="1"/>
  </cols>
  <sheetData>
    <row r="1" spans="1:47" s="7" customFormat="1" ht="22.8" x14ac:dyDescent="0.4">
      <c r="AR1" s="27"/>
      <c r="AS1" s="27"/>
      <c r="AT1" s="27"/>
      <c r="AU1" s="27"/>
    </row>
    <row r="2" spans="1:47" s="7" customFormat="1" ht="22.8" x14ac:dyDescent="0.4">
      <c r="A2" s="58" t="s">
        <v>41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</row>
    <row r="3" spans="1:47" s="7" customFormat="1" ht="30" customHeight="1" x14ac:dyDescent="0.4">
      <c r="A3" s="28" t="s">
        <v>6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</row>
    <row r="4" spans="1:47" s="7" customFormat="1" ht="33.6" customHeight="1" x14ac:dyDescent="0.4">
      <c r="A4" s="21"/>
      <c r="B4" s="22"/>
      <c r="C4" s="22"/>
      <c r="D4" s="22"/>
      <c r="E4" s="22"/>
      <c r="F4" s="21" t="s">
        <v>4</v>
      </c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8" t="s">
        <v>43</v>
      </c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  <c r="AM4" s="43"/>
      <c r="AN4" s="43"/>
      <c r="AO4" s="43"/>
      <c r="AP4" s="43"/>
      <c r="AQ4" s="43"/>
      <c r="AR4" s="43"/>
      <c r="AS4" s="43"/>
      <c r="AT4" s="43"/>
      <c r="AU4" s="43"/>
    </row>
    <row r="5" spans="1:47" s="7" customFormat="1" ht="34.799999999999997" customHeight="1" x14ac:dyDescent="0.4">
      <c r="A5" s="24"/>
      <c r="B5" s="23"/>
      <c r="C5" s="23"/>
      <c r="D5" s="23"/>
      <c r="E5" s="23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59" t="s">
        <v>44</v>
      </c>
      <c r="X5" s="43"/>
      <c r="Y5" s="43"/>
      <c r="Z5" s="43"/>
      <c r="AA5" s="43"/>
      <c r="AB5" s="43"/>
      <c r="AC5" s="43"/>
      <c r="AD5" s="43"/>
      <c r="AE5" s="43"/>
      <c r="AF5" s="43"/>
      <c r="AG5" s="43"/>
      <c r="AH5" s="43"/>
      <c r="AI5" s="43"/>
      <c r="AJ5" s="43"/>
      <c r="AK5" s="43"/>
      <c r="AL5" s="43"/>
      <c r="AM5" s="43"/>
      <c r="AN5" s="43"/>
      <c r="AO5" s="43"/>
      <c r="AP5" s="43"/>
      <c r="AQ5" s="43"/>
      <c r="AR5" s="43"/>
      <c r="AS5" s="43"/>
      <c r="AT5" s="43"/>
      <c r="AU5" s="43"/>
    </row>
    <row r="6" spans="1:47" s="7" customFormat="1" ht="41.4" customHeight="1" x14ac:dyDescent="0.4">
      <c r="A6" s="42" t="s">
        <v>42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3"/>
      <c r="X6" s="43"/>
      <c r="Y6" s="43"/>
      <c r="Z6" s="43"/>
      <c r="AA6" s="43"/>
      <c r="AB6" s="43"/>
      <c r="AC6" s="43"/>
      <c r="AD6" s="43"/>
      <c r="AE6" s="43"/>
    </row>
    <row r="7" spans="1:47" x14ac:dyDescent="0.25">
      <c r="W7" s="3"/>
    </row>
    <row r="8" spans="1:47" x14ac:dyDescent="0.25">
      <c r="W8" s="3"/>
      <c r="AE8" s="3"/>
      <c r="AP8" s="4"/>
      <c r="AQ8" s="5"/>
      <c r="AR8" s="5"/>
      <c r="AS8" s="6"/>
      <c r="AT8" s="5"/>
    </row>
    <row r="9" spans="1:47" ht="21" customHeight="1" x14ac:dyDescent="0.3">
      <c r="A9" s="44" t="s">
        <v>3</v>
      </c>
      <c r="B9" s="49" t="s">
        <v>14</v>
      </c>
      <c r="C9" s="50"/>
      <c r="D9" s="50"/>
      <c r="E9" s="50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2"/>
      <c r="X9" s="53" t="s">
        <v>22</v>
      </c>
      <c r="Y9" s="53"/>
      <c r="Z9" s="53"/>
      <c r="AA9" s="53"/>
      <c r="AB9" s="54"/>
      <c r="AC9" s="54"/>
      <c r="AD9" s="54"/>
      <c r="AE9" s="54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</row>
    <row r="10" spans="1:47" ht="15" customHeight="1" x14ac:dyDescent="0.25">
      <c r="A10" s="45"/>
      <c r="B10" s="47" t="s">
        <v>2</v>
      </c>
      <c r="C10" s="31" t="s">
        <v>1</v>
      </c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4"/>
      <c r="X10" s="56" t="s">
        <v>2</v>
      </c>
      <c r="Y10" s="31" t="s">
        <v>1</v>
      </c>
      <c r="Z10" s="32"/>
      <c r="AA10" s="32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4"/>
    </row>
    <row r="11" spans="1:47" s="19" customFormat="1" ht="262.2" customHeight="1" x14ac:dyDescent="0.35">
      <c r="A11" s="45"/>
      <c r="B11" s="48"/>
      <c r="C11" s="35" t="s">
        <v>19</v>
      </c>
      <c r="D11" s="35" t="s">
        <v>20</v>
      </c>
      <c r="E11" s="35" t="s">
        <v>21</v>
      </c>
      <c r="F11" s="39" t="s">
        <v>24</v>
      </c>
      <c r="G11" s="39" t="s">
        <v>28</v>
      </c>
      <c r="H11" s="39" t="s">
        <v>13</v>
      </c>
      <c r="I11" s="39" t="s">
        <v>9</v>
      </c>
      <c r="J11" s="35" t="s">
        <v>5</v>
      </c>
      <c r="K11" s="35" t="s">
        <v>16</v>
      </c>
      <c r="L11" s="35" t="s">
        <v>25</v>
      </c>
      <c r="M11" s="35" t="s">
        <v>32</v>
      </c>
      <c r="N11" s="35" t="s">
        <v>30</v>
      </c>
      <c r="O11" s="35" t="s">
        <v>11</v>
      </c>
      <c r="P11" s="35" t="s">
        <v>34</v>
      </c>
      <c r="Q11" s="35" t="s">
        <v>18</v>
      </c>
      <c r="R11" s="35" t="s">
        <v>15</v>
      </c>
      <c r="S11" s="35" t="s">
        <v>29</v>
      </c>
      <c r="T11" s="35" t="s">
        <v>17</v>
      </c>
      <c r="U11" s="35" t="s">
        <v>36</v>
      </c>
      <c r="V11" s="35" t="s">
        <v>37</v>
      </c>
      <c r="W11" s="35" t="s">
        <v>45</v>
      </c>
      <c r="X11" s="57"/>
      <c r="Y11" s="35" t="s">
        <v>19</v>
      </c>
      <c r="Z11" s="38" t="s">
        <v>21</v>
      </c>
      <c r="AA11" s="39" t="s">
        <v>23</v>
      </c>
      <c r="AB11" s="39" t="s">
        <v>24</v>
      </c>
      <c r="AC11" s="39" t="s">
        <v>34</v>
      </c>
      <c r="AD11" s="39" t="s">
        <v>13</v>
      </c>
      <c r="AE11" s="39" t="s">
        <v>9</v>
      </c>
      <c r="AF11" s="35" t="s">
        <v>5</v>
      </c>
      <c r="AG11" s="35" t="s">
        <v>16</v>
      </c>
      <c r="AH11" s="35" t="s">
        <v>11</v>
      </c>
      <c r="AI11" s="35" t="s">
        <v>31</v>
      </c>
      <c r="AJ11" s="35" t="s">
        <v>33</v>
      </c>
      <c r="AK11" s="35" t="s">
        <v>29</v>
      </c>
      <c r="AL11" s="35" t="s">
        <v>27</v>
      </c>
      <c r="AM11" s="35" t="s">
        <v>18</v>
      </c>
      <c r="AN11" s="35" t="s">
        <v>26</v>
      </c>
      <c r="AO11" s="35" t="s">
        <v>15</v>
      </c>
      <c r="AP11" s="35" t="s">
        <v>10</v>
      </c>
      <c r="AQ11" s="35" t="s">
        <v>37</v>
      </c>
      <c r="AR11" s="29" t="s">
        <v>38</v>
      </c>
      <c r="AS11" s="30"/>
      <c r="AT11" s="35" t="s">
        <v>35</v>
      </c>
      <c r="AU11" s="35" t="s">
        <v>17</v>
      </c>
    </row>
    <row r="12" spans="1:47" s="19" customFormat="1" ht="127.8" customHeight="1" x14ac:dyDescent="0.35">
      <c r="A12" s="46"/>
      <c r="B12" s="48"/>
      <c r="C12" s="36"/>
      <c r="D12" s="37"/>
      <c r="E12" s="36"/>
      <c r="F12" s="40"/>
      <c r="G12" s="41"/>
      <c r="H12" s="41"/>
      <c r="I12" s="41"/>
      <c r="J12" s="37"/>
      <c r="K12" s="37"/>
      <c r="L12" s="37"/>
      <c r="M12" s="37"/>
      <c r="N12" s="36"/>
      <c r="O12" s="36"/>
      <c r="P12" s="36"/>
      <c r="Q12" s="36"/>
      <c r="R12" s="36"/>
      <c r="S12" s="36"/>
      <c r="T12" s="37"/>
      <c r="U12" s="36"/>
      <c r="V12" s="36"/>
      <c r="W12" s="37"/>
      <c r="X12" s="57"/>
      <c r="Y12" s="36"/>
      <c r="Z12" s="36"/>
      <c r="AA12" s="40"/>
      <c r="AB12" s="40"/>
      <c r="AC12" s="41"/>
      <c r="AD12" s="41"/>
      <c r="AE12" s="41"/>
      <c r="AF12" s="37"/>
      <c r="AG12" s="37"/>
      <c r="AH12" s="37"/>
      <c r="AI12" s="37"/>
      <c r="AJ12" s="37"/>
      <c r="AK12" s="36"/>
      <c r="AL12" s="36"/>
      <c r="AM12" s="36"/>
      <c r="AN12" s="36"/>
      <c r="AO12" s="36"/>
      <c r="AP12" s="37"/>
      <c r="AQ12" s="36"/>
      <c r="AR12" s="20" t="s">
        <v>39</v>
      </c>
      <c r="AS12" s="20" t="s">
        <v>40</v>
      </c>
      <c r="AT12" s="36"/>
      <c r="AU12" s="37"/>
    </row>
    <row r="13" spans="1:47" x14ac:dyDescent="0.25">
      <c r="A13" s="2">
        <v>1</v>
      </c>
      <c r="B13" s="2">
        <v>2</v>
      </c>
      <c r="C13" s="2">
        <v>3</v>
      </c>
      <c r="D13" s="2">
        <v>4</v>
      </c>
      <c r="E13" s="2">
        <v>5</v>
      </c>
      <c r="F13" s="2">
        <v>6</v>
      </c>
      <c r="G13" s="2">
        <v>7</v>
      </c>
      <c r="H13" s="2">
        <v>8</v>
      </c>
      <c r="I13" s="2">
        <v>9</v>
      </c>
      <c r="J13" s="2">
        <v>10</v>
      </c>
      <c r="K13" s="2">
        <v>11</v>
      </c>
      <c r="L13" s="2">
        <v>12</v>
      </c>
      <c r="M13" s="2">
        <v>13</v>
      </c>
      <c r="N13" s="2">
        <v>14</v>
      </c>
      <c r="O13" s="2">
        <v>15</v>
      </c>
      <c r="P13" s="2">
        <v>16</v>
      </c>
      <c r="Q13" s="2">
        <v>17</v>
      </c>
      <c r="R13" s="2">
        <v>18</v>
      </c>
      <c r="S13" s="2">
        <v>19</v>
      </c>
      <c r="T13" s="2">
        <v>20</v>
      </c>
      <c r="U13" s="2">
        <v>21</v>
      </c>
      <c r="V13" s="2">
        <v>22</v>
      </c>
      <c r="W13" s="2">
        <v>23</v>
      </c>
      <c r="X13" s="2">
        <v>24</v>
      </c>
      <c r="Y13" s="2">
        <v>25</v>
      </c>
      <c r="Z13" s="2">
        <v>26</v>
      </c>
      <c r="AA13" s="2">
        <v>27</v>
      </c>
      <c r="AB13" s="2">
        <v>28</v>
      </c>
      <c r="AC13" s="2">
        <v>29</v>
      </c>
      <c r="AD13" s="2">
        <v>30</v>
      </c>
      <c r="AE13" s="2">
        <v>31</v>
      </c>
      <c r="AF13" s="2">
        <v>32</v>
      </c>
      <c r="AG13" s="2">
        <v>33</v>
      </c>
      <c r="AH13" s="2">
        <v>34</v>
      </c>
      <c r="AI13" s="2">
        <v>35</v>
      </c>
      <c r="AJ13" s="2">
        <v>36</v>
      </c>
      <c r="AK13" s="2">
        <v>37</v>
      </c>
      <c r="AL13" s="2">
        <v>38</v>
      </c>
      <c r="AM13" s="2">
        <v>39</v>
      </c>
      <c r="AN13" s="2">
        <v>40</v>
      </c>
      <c r="AO13" s="2">
        <v>41</v>
      </c>
      <c r="AP13" s="2">
        <v>42</v>
      </c>
      <c r="AQ13" s="2">
        <v>43</v>
      </c>
      <c r="AR13" s="2">
        <v>44</v>
      </c>
      <c r="AS13" s="2">
        <v>45</v>
      </c>
      <c r="AT13" s="2">
        <v>46</v>
      </c>
      <c r="AU13" s="2">
        <v>47</v>
      </c>
    </row>
    <row r="14" spans="1:47" s="15" customFormat="1" ht="90.6" customHeight="1" x14ac:dyDescent="0.5">
      <c r="A14" s="8" t="s">
        <v>7</v>
      </c>
      <c r="B14" s="26">
        <f>SUM(C14:W14)</f>
        <v>1009786.8500000001</v>
      </c>
      <c r="C14" s="9"/>
      <c r="D14" s="9"/>
      <c r="E14" s="9"/>
      <c r="F14" s="10">
        <v>3740.2</v>
      </c>
      <c r="G14" s="10">
        <v>27418.29</v>
      </c>
      <c r="H14" s="11"/>
      <c r="I14" s="11">
        <v>42659</v>
      </c>
      <c r="J14" s="11"/>
      <c r="K14" s="11"/>
      <c r="L14" s="11">
        <v>453625</v>
      </c>
      <c r="M14" s="11"/>
      <c r="N14" s="11">
        <v>98072</v>
      </c>
      <c r="O14" s="11">
        <v>36935</v>
      </c>
      <c r="P14" s="11">
        <v>5478.84</v>
      </c>
      <c r="Q14" s="10">
        <v>74798.8</v>
      </c>
      <c r="R14" s="10"/>
      <c r="S14" s="10">
        <v>198642.15</v>
      </c>
      <c r="T14" s="11">
        <v>9606</v>
      </c>
      <c r="U14" s="10">
        <v>16737.04</v>
      </c>
      <c r="V14" s="10">
        <v>16784.93</v>
      </c>
      <c r="W14" s="10">
        <v>25289.599999999999</v>
      </c>
      <c r="X14" s="26">
        <f>SUM(Y14+Z14+AA14+AB14+AC14+AD14+AE14+AF14+AG14+AH14+AI14+AJ14+AK14+AL14+AM14+AN14+AO14+AP14+AQ14+AR14+AT14+AU14)</f>
        <v>1140349.33</v>
      </c>
      <c r="Y14" s="9"/>
      <c r="Z14" s="9"/>
      <c r="AA14" s="9"/>
      <c r="AB14" s="10">
        <v>3893.55</v>
      </c>
      <c r="AC14" s="10">
        <v>5478.84</v>
      </c>
      <c r="AD14" s="11"/>
      <c r="AE14" s="11">
        <v>42967</v>
      </c>
      <c r="AF14" s="12"/>
      <c r="AG14" s="12"/>
      <c r="AH14" s="13">
        <v>44161</v>
      </c>
      <c r="AI14" s="12"/>
      <c r="AJ14" s="13"/>
      <c r="AK14" s="13">
        <v>375811.23</v>
      </c>
      <c r="AL14" s="13">
        <v>64658.43</v>
      </c>
      <c r="AM14" s="13">
        <v>173847.95</v>
      </c>
      <c r="AN14" s="13">
        <v>5765</v>
      </c>
      <c r="AO14" s="13"/>
      <c r="AP14" s="13"/>
      <c r="AQ14" s="13">
        <v>1287.1600000000001</v>
      </c>
      <c r="AR14" s="13">
        <v>323593.8</v>
      </c>
      <c r="AS14" s="13">
        <v>185012</v>
      </c>
      <c r="AT14" s="13">
        <v>95373.37</v>
      </c>
      <c r="AU14" s="14">
        <v>3512</v>
      </c>
    </row>
    <row r="15" spans="1:47" s="15" customFormat="1" ht="60.6" customHeight="1" x14ac:dyDescent="0.5">
      <c r="A15" s="8" t="s">
        <v>12</v>
      </c>
      <c r="B15" s="26">
        <f t="shared" ref="B15:B17" si="0">SUM(C15:W15)</f>
        <v>102497.01029000001</v>
      </c>
      <c r="C15" s="9"/>
      <c r="D15" s="10">
        <v>62300</v>
      </c>
      <c r="E15" s="25">
        <v>3137.0102900000002</v>
      </c>
      <c r="F15" s="11"/>
      <c r="G15" s="11"/>
      <c r="H15" s="11">
        <v>2203</v>
      </c>
      <c r="I15" s="11"/>
      <c r="J15" s="11">
        <v>1113</v>
      </c>
      <c r="K15" s="11">
        <v>13038</v>
      </c>
      <c r="L15" s="11"/>
      <c r="M15" s="11">
        <v>1326</v>
      </c>
      <c r="N15" s="11"/>
      <c r="O15" s="11"/>
      <c r="P15" s="11"/>
      <c r="Q15" s="11"/>
      <c r="R15" s="11">
        <v>19380</v>
      </c>
      <c r="S15" s="11"/>
      <c r="T15" s="11"/>
      <c r="U15" s="11"/>
      <c r="V15" s="11"/>
      <c r="W15" s="11"/>
      <c r="X15" s="26">
        <f t="shared" ref="X15:X17" si="1">SUM(Y15+Z15+AA15+AB15+AC15+AD15+AE15+AF15+AG15+AH15+AI15+AJ15+AK15+AL15+AM15+AN15+AO15+AP15+AQ15+AR15+AT15+AU15)</f>
        <v>50834.82</v>
      </c>
      <c r="Y15" s="9"/>
      <c r="Z15" s="10">
        <v>4500</v>
      </c>
      <c r="AA15" s="10">
        <v>2775.9</v>
      </c>
      <c r="AB15" s="11"/>
      <c r="AC15" s="11"/>
      <c r="AD15" s="11">
        <v>2203</v>
      </c>
      <c r="AE15" s="11"/>
      <c r="AF15" s="10">
        <v>1157</v>
      </c>
      <c r="AG15" s="10">
        <v>13035</v>
      </c>
      <c r="AH15" s="10"/>
      <c r="AI15" s="10">
        <v>6368.92</v>
      </c>
      <c r="AJ15" s="10">
        <v>871</v>
      </c>
      <c r="AK15" s="10"/>
      <c r="AL15" s="10"/>
      <c r="AM15" s="10"/>
      <c r="AN15" s="10"/>
      <c r="AO15" s="10">
        <v>19924</v>
      </c>
      <c r="AP15" s="10"/>
      <c r="AQ15" s="10"/>
      <c r="AR15" s="10"/>
      <c r="AS15" s="10"/>
      <c r="AT15" s="10"/>
      <c r="AU15" s="12"/>
    </row>
    <row r="16" spans="1:47" s="15" customFormat="1" ht="105.6" customHeight="1" x14ac:dyDescent="0.5">
      <c r="A16" s="16" t="s">
        <v>8</v>
      </c>
      <c r="B16" s="26">
        <f t="shared" si="0"/>
        <v>282.49687</v>
      </c>
      <c r="C16" s="25">
        <v>282.49687</v>
      </c>
      <c r="D16" s="10"/>
      <c r="E16" s="10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26">
        <f t="shared" si="1"/>
        <v>1066.35078</v>
      </c>
      <c r="Y16" s="25">
        <v>282.38078000000002</v>
      </c>
      <c r="Z16" s="10"/>
      <c r="AA16" s="10"/>
      <c r="AB16" s="11"/>
      <c r="AC16" s="11"/>
      <c r="AD16" s="11"/>
      <c r="AE16" s="11"/>
      <c r="AF16" s="12"/>
      <c r="AG16" s="13"/>
      <c r="AH16" s="13"/>
      <c r="AI16" s="13"/>
      <c r="AJ16" s="10"/>
      <c r="AK16" s="13"/>
      <c r="AL16" s="13"/>
      <c r="AM16" s="13"/>
      <c r="AN16" s="13"/>
      <c r="AO16" s="13"/>
      <c r="AP16" s="10">
        <v>783.97</v>
      </c>
      <c r="AQ16" s="13"/>
      <c r="AR16" s="13"/>
      <c r="AS16" s="13"/>
      <c r="AT16" s="13"/>
      <c r="AU16" s="12"/>
    </row>
    <row r="17" spans="1:47" s="15" customFormat="1" ht="56.4" customHeight="1" x14ac:dyDescent="0.5">
      <c r="A17" s="17" t="s">
        <v>0</v>
      </c>
      <c r="B17" s="26">
        <f t="shared" si="0"/>
        <v>1112566.3571600001</v>
      </c>
      <c r="C17" s="26">
        <f t="shared" ref="C17:E17" si="2">SUM(C14:C16)</f>
        <v>282.49687</v>
      </c>
      <c r="D17" s="9">
        <f t="shared" si="2"/>
        <v>62300</v>
      </c>
      <c r="E17" s="26">
        <f t="shared" si="2"/>
        <v>3137.0102900000002</v>
      </c>
      <c r="F17" s="9">
        <f t="shared" ref="F17:W17" si="3">SUM(F14:F16)</f>
        <v>3740.2</v>
      </c>
      <c r="G17" s="18">
        <f t="shared" si="3"/>
        <v>27418.29</v>
      </c>
      <c r="H17" s="18">
        <f t="shared" si="3"/>
        <v>2203</v>
      </c>
      <c r="I17" s="18">
        <f t="shared" si="3"/>
        <v>42659</v>
      </c>
      <c r="J17" s="18">
        <f t="shared" si="3"/>
        <v>1113</v>
      </c>
      <c r="K17" s="18">
        <f t="shared" si="3"/>
        <v>13038</v>
      </c>
      <c r="L17" s="18">
        <f t="shared" si="3"/>
        <v>453625</v>
      </c>
      <c r="M17" s="18">
        <f t="shared" si="3"/>
        <v>1326</v>
      </c>
      <c r="N17" s="18">
        <f t="shared" si="3"/>
        <v>98072</v>
      </c>
      <c r="O17" s="18">
        <f t="shared" si="3"/>
        <v>36935</v>
      </c>
      <c r="P17" s="18">
        <f t="shared" si="3"/>
        <v>5478.84</v>
      </c>
      <c r="Q17" s="18">
        <f t="shared" si="3"/>
        <v>74798.8</v>
      </c>
      <c r="R17" s="9">
        <f t="shared" ref="R17:T17" si="4">SUM(R14:R16)</f>
        <v>19380</v>
      </c>
      <c r="S17" s="9">
        <f t="shared" si="4"/>
        <v>198642.15</v>
      </c>
      <c r="T17" s="18">
        <f t="shared" si="4"/>
        <v>9606</v>
      </c>
      <c r="U17" s="9">
        <f t="shared" si="3"/>
        <v>16737.04</v>
      </c>
      <c r="V17" s="9">
        <f t="shared" si="3"/>
        <v>16784.93</v>
      </c>
      <c r="W17" s="9">
        <f t="shared" si="3"/>
        <v>25289.599999999999</v>
      </c>
      <c r="X17" s="26">
        <f t="shared" si="1"/>
        <v>1192250.5007799999</v>
      </c>
      <c r="Y17" s="26">
        <f>SUM(Y14:Y16)</f>
        <v>282.38078000000002</v>
      </c>
      <c r="Z17" s="9">
        <f t="shared" ref="Z17:AP17" si="5">SUM(Z14:Z16)</f>
        <v>4500</v>
      </c>
      <c r="AA17" s="9">
        <f t="shared" si="5"/>
        <v>2775.9</v>
      </c>
      <c r="AB17" s="9">
        <f t="shared" si="5"/>
        <v>3893.55</v>
      </c>
      <c r="AC17" s="9">
        <f t="shared" si="5"/>
        <v>5478.84</v>
      </c>
      <c r="AD17" s="9">
        <f t="shared" si="5"/>
        <v>2203</v>
      </c>
      <c r="AE17" s="9">
        <f t="shared" si="5"/>
        <v>42967</v>
      </c>
      <c r="AF17" s="9">
        <f t="shared" si="5"/>
        <v>1157</v>
      </c>
      <c r="AG17" s="9">
        <f t="shared" si="5"/>
        <v>13035</v>
      </c>
      <c r="AH17" s="9">
        <f t="shared" si="5"/>
        <v>44161</v>
      </c>
      <c r="AI17" s="9">
        <f t="shared" si="5"/>
        <v>6368.92</v>
      </c>
      <c r="AJ17" s="9">
        <f t="shared" si="5"/>
        <v>871</v>
      </c>
      <c r="AK17" s="9">
        <f t="shared" si="5"/>
        <v>375811.23</v>
      </c>
      <c r="AL17" s="9">
        <f t="shared" si="5"/>
        <v>64658.43</v>
      </c>
      <c r="AM17" s="9">
        <f t="shared" si="5"/>
        <v>173847.95</v>
      </c>
      <c r="AN17" s="9">
        <f t="shared" si="5"/>
        <v>5765</v>
      </c>
      <c r="AO17" s="9">
        <f t="shared" si="5"/>
        <v>19924</v>
      </c>
      <c r="AP17" s="9">
        <f t="shared" si="5"/>
        <v>783.97</v>
      </c>
      <c r="AQ17" s="18">
        <f t="shared" ref="AQ17:AU17" si="6">SUM(AQ14:AQ16)</f>
        <v>1287.1600000000001</v>
      </c>
      <c r="AR17" s="18">
        <f>SUM(AR14:AR16)</f>
        <v>323593.8</v>
      </c>
      <c r="AS17" s="18">
        <f>SUM(AS14:AS16)</f>
        <v>185012</v>
      </c>
      <c r="AT17" s="18">
        <f t="shared" si="6"/>
        <v>95373.37</v>
      </c>
      <c r="AU17" s="9">
        <f t="shared" si="6"/>
        <v>3512</v>
      </c>
    </row>
  </sheetData>
  <mergeCells count="56">
    <mergeCell ref="A2:AU2"/>
    <mergeCell ref="A3:AU3"/>
    <mergeCell ref="W4:AU4"/>
    <mergeCell ref="W5:AU5"/>
    <mergeCell ref="AJ11:AJ12"/>
    <mergeCell ref="AK11:AK12"/>
    <mergeCell ref="AO11:AO12"/>
    <mergeCell ref="I11:I12"/>
    <mergeCell ref="J11:J12"/>
    <mergeCell ref="O11:O12"/>
    <mergeCell ref="L11:L12"/>
    <mergeCell ref="AB11:AB12"/>
    <mergeCell ref="AN11:AN12"/>
    <mergeCell ref="P11:P12"/>
    <mergeCell ref="M11:M12"/>
    <mergeCell ref="AM11:AM12"/>
    <mergeCell ref="AF11:AF12"/>
    <mergeCell ref="AG11:AG12"/>
    <mergeCell ref="AD11:AD12"/>
    <mergeCell ref="R11:R12"/>
    <mergeCell ref="S11:S12"/>
    <mergeCell ref="T11:T12"/>
    <mergeCell ref="AC11:AC12"/>
    <mergeCell ref="A6:AE6"/>
    <mergeCell ref="W11:W12"/>
    <mergeCell ref="A9:A12"/>
    <mergeCell ref="AE11:AE12"/>
    <mergeCell ref="B10:B12"/>
    <mergeCell ref="F11:F12"/>
    <mergeCell ref="N11:N12"/>
    <mergeCell ref="H11:H12"/>
    <mergeCell ref="B9:W9"/>
    <mergeCell ref="X9:AU9"/>
    <mergeCell ref="AU11:AU12"/>
    <mergeCell ref="X10:X12"/>
    <mergeCell ref="K11:K12"/>
    <mergeCell ref="U11:U12"/>
    <mergeCell ref="AH11:AH12"/>
    <mergeCell ref="V11:V12"/>
    <mergeCell ref="AR11:AS11"/>
    <mergeCell ref="Y10:AU10"/>
    <mergeCell ref="Y11:Y12"/>
    <mergeCell ref="C11:C12"/>
    <mergeCell ref="D11:D12"/>
    <mergeCell ref="Z11:Z12"/>
    <mergeCell ref="E11:E12"/>
    <mergeCell ref="AA11:AA12"/>
    <mergeCell ref="AL11:AL12"/>
    <mergeCell ref="AI11:AI12"/>
    <mergeCell ref="AT11:AT12"/>
    <mergeCell ref="AQ11:AQ12"/>
    <mergeCell ref="C10:W10"/>
    <mergeCell ref="G11:G12"/>
    <mergeCell ref="Q11:Q12"/>
    <mergeCell ref="AP11:AP12"/>
    <mergeCell ref="AR1:AU1"/>
  </mergeCells>
  <phoneticPr fontId="1" type="noConversion"/>
  <pageMargins left="0.78740157480314965" right="0.39370078740157483" top="0.78740157480314965" bottom="0.78740157480314965" header="0.51181102362204722" footer="0.51181102362204722"/>
  <pageSetup paperSize="9" scale="38" fitToWidth="3" orientation="landscape" r:id="rId1"/>
  <headerFooter alignWithMargins="0"/>
  <colBreaks count="2" manualBreakCount="2">
    <brk id="11" max="1048575" man="1"/>
    <brk id="2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2022-2023</vt:lpstr>
    </vt:vector>
  </TitlesOfParts>
  <Company>Талдомское Финуправление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Рыжкова</dc:creator>
  <cp:lastModifiedBy>Пользователь</cp:lastModifiedBy>
  <cp:lastPrinted>2022-05-16T09:10:42Z</cp:lastPrinted>
  <dcterms:created xsi:type="dcterms:W3CDTF">2007-11-19T13:09:23Z</dcterms:created>
  <dcterms:modified xsi:type="dcterms:W3CDTF">2022-08-04T06:37:20Z</dcterms:modified>
</cp:coreProperties>
</file>